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lcome\Desktop\Sintex Building\"/>
    </mc:Choice>
  </mc:AlternateContent>
  <xr:revisionPtr revIDLastSave="0" documentId="13_ncr:1_{676D8188-09C0-4ED0-B0F7-8393821ADA18}" xr6:coauthVersionLast="47" xr6:coauthVersionMax="47" xr10:uidLastSave="{00000000-0000-0000-0000-000000000000}"/>
  <bookViews>
    <workbookView xWindow="-120" yWindow="-120" windowWidth="21840" windowHeight="13140" tabRatio="699" xr2:uid="{00000000-000D-0000-FFFF-FFFF00000000}"/>
  </bookViews>
  <sheets>
    <sheet name="Building Sheet" sheetId="1" r:id="rId1"/>
    <sheet name="Boundary Wall Length" sheetId="2" r:id="rId2"/>
    <sheet name="Lenght or Area of Road" sheetId="3" r:id="rId3"/>
    <sheet name="Drainage length" sheetId="4" r:id="rId4"/>
    <sheet name="Sheet4" sheetId="5" r:id="rId5"/>
  </sheets>
  <definedNames>
    <definedName name="_xlnm._FilterDatabase" localSheetId="0" hidden="1">'Building Sheet'!$A$5:$M$34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3" i="1" l="1"/>
  <c r="M30" i="1"/>
  <c r="M27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34" i="1"/>
  <c r="H34" i="1"/>
  <c r="B11" i="4"/>
  <c r="J33" i="1"/>
  <c r="H33" i="1"/>
  <c r="B5" i="3"/>
  <c r="M32" i="1"/>
  <c r="H32" i="1"/>
  <c r="H31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M25" i="1" s="1"/>
  <c r="I26" i="1"/>
  <c r="M26" i="1" s="1"/>
  <c r="I27" i="1"/>
  <c r="I28" i="1"/>
  <c r="M28" i="1" s="1"/>
  <c r="I29" i="1"/>
  <c r="M29" i="1" s="1"/>
  <c r="I30" i="1"/>
  <c r="I7" i="1"/>
  <c r="I15" i="5"/>
  <c r="J15" i="5" s="1"/>
  <c r="L15" i="5" s="1"/>
  <c r="I14" i="5"/>
  <c r="J14" i="5" s="1"/>
  <c r="L14" i="5" s="1"/>
  <c r="I13" i="5"/>
  <c r="J13" i="5" s="1"/>
  <c r="L13" i="5" s="1"/>
  <c r="I12" i="5"/>
  <c r="J12" i="5" s="1"/>
  <c r="L12" i="5" s="1"/>
  <c r="I11" i="5"/>
  <c r="J11" i="5" s="1"/>
  <c r="L11" i="5" s="1"/>
  <c r="I10" i="5"/>
  <c r="J10" i="5" s="1"/>
  <c r="L10" i="5" s="1"/>
  <c r="I9" i="5"/>
  <c r="J9" i="5" s="1"/>
  <c r="L9" i="5" s="1"/>
  <c r="J8" i="5"/>
  <c r="L8" i="5" s="1"/>
  <c r="I8" i="5"/>
  <c r="I7" i="5"/>
  <c r="J7" i="5" s="1"/>
  <c r="L7" i="5" s="1"/>
  <c r="I6" i="5"/>
  <c r="J6" i="5" s="1"/>
  <c r="L6" i="5" s="1"/>
  <c r="I5" i="5"/>
  <c r="I31" i="1" l="1"/>
  <c r="I16" i="5"/>
  <c r="M7" i="1"/>
  <c r="M31" i="1" s="1"/>
  <c r="M36" i="1" s="1"/>
  <c r="J5" i="5"/>
  <c r="J16" i="5" l="1"/>
  <c r="L5" i="5"/>
  <c r="L16" i="5" s="1"/>
</calcChain>
</file>

<file path=xl/sharedStrings.xml><?xml version="1.0" encoding="utf-8"?>
<sst xmlns="http://schemas.openxmlformats.org/spreadsheetml/2006/main" count="199" uniqueCount="95">
  <si>
    <t>Block Name</t>
  </si>
  <si>
    <t>Total Slabs/ Floors</t>
  </si>
  <si>
    <t>Year of construction</t>
  </si>
  <si>
    <t>Structure condition</t>
  </si>
  <si>
    <t>RCC framed pillar beam column structure on RCC slab</t>
  </si>
  <si>
    <t>RB wall structure</t>
  </si>
  <si>
    <t>GI shed roof mounted on iron pillars, trusses frame structure</t>
  </si>
  <si>
    <t>GI shed roof mounted on iron pillars, trusses frame structure resting on brick wall</t>
  </si>
  <si>
    <t>Glass facade on RCC steel frame</t>
  </si>
  <si>
    <t>AC sheet roofed building mounted on steel trusses resting on RCC column</t>
  </si>
  <si>
    <t>RCC column beams stone masonry wails in cement, bricks, steel etc.</t>
  </si>
  <si>
    <t>S.No.</t>
  </si>
  <si>
    <t>Area (sq. fts.)</t>
  </si>
  <si>
    <t>Floor wise Height (ft.)</t>
  </si>
  <si>
    <t xml:space="preserve">CIVIL/STRUCTURES VALUATION </t>
  </si>
  <si>
    <t>Building Sheet having covered area, height of separate buildings, no. of floors, type of construction etc. - Please fill out the RK Building Sheet with the details. Also, please make sure the only those buildings &amp; structures are included on this sheet which are not been capitalized in Plant &amp; Machinery and are co- relating with the items under Buildings head in FAR</t>
  </si>
  <si>
    <t>Good</t>
  </si>
  <si>
    <t>ADMIN OFFICE BUILDING</t>
  </si>
  <si>
    <t>ROTO MOULDING-1</t>
  </si>
  <si>
    <t>ROTO MOULDING-2</t>
  </si>
  <si>
    <t>ROTO MOULDING-3</t>
  </si>
  <si>
    <t>BLOW MOULDING-4</t>
  </si>
  <si>
    <t>ROTO MOULDING-5</t>
  </si>
  <si>
    <t>ROTO MOULDING-7ex</t>
  </si>
  <si>
    <t>PRODUCTION OFFICE</t>
  </si>
  <si>
    <t>PRE MIXING AREA</t>
  </si>
  <si>
    <t>PRE MOULDING</t>
  </si>
  <si>
    <t>POWDERMILL SECTION</t>
  </si>
  <si>
    <t>BMC DEPARTMENT</t>
  </si>
  <si>
    <t>BMC GRINDING M/C</t>
  </si>
  <si>
    <t>WORKER REST ROOM</t>
  </si>
  <si>
    <t>COMPRESSOR ROOM</t>
  </si>
  <si>
    <t>RM YARD</t>
  </si>
  <si>
    <t>IWS/LID FITTING AREA</t>
  </si>
  <si>
    <t>PS STORAGE AREA</t>
  </si>
  <si>
    <t>STORE</t>
  </si>
  <si>
    <t>SECURITY REST ROOM</t>
  </si>
  <si>
    <t>CYCLE STAND-1</t>
  </si>
  <si>
    <t>TRANSFORMER,DG SET &amp; ELECT. PANEL</t>
  </si>
  <si>
    <t>SECURITY OFFICE</t>
  </si>
  <si>
    <t>CYCLE STAND-2</t>
  </si>
  <si>
    <t>Average</t>
  </si>
  <si>
    <t>SR.NO</t>
  </si>
  <si>
    <t>BOUNDRY WALL IN RMT</t>
  </si>
  <si>
    <t>UOM</t>
  </si>
  <si>
    <t>TYPE OF WALL</t>
  </si>
  <si>
    <t>RMT</t>
  </si>
  <si>
    <t>BRICK WALL</t>
  </si>
  <si>
    <t>ROAD LENGTH</t>
  </si>
  <si>
    <t>TYPE OF ROAD</t>
  </si>
  <si>
    <t>AREA OF ROAD</t>
  </si>
  <si>
    <t>DRAINAGE LENGTH</t>
  </si>
  <si>
    <t>SW PIPE</t>
  </si>
  <si>
    <t>RAINWATER  LENGTH</t>
  </si>
  <si>
    <t>TYPE OF DRAIN</t>
  </si>
  <si>
    <t>BK WALL</t>
  </si>
  <si>
    <t>RAW</t>
  </si>
  <si>
    <t>RCC</t>
  </si>
  <si>
    <r>
      <t xml:space="preserve">Floor wise Height </t>
    </r>
    <r>
      <rPr>
        <i/>
        <sz val="11"/>
        <color theme="1"/>
        <rFont val="Calibri"/>
        <family val="2"/>
        <scheme val="minor"/>
      </rPr>
      <t>(ft.)</t>
    </r>
  </si>
  <si>
    <t xml:space="preserve">Type of construction </t>
  </si>
  <si>
    <r>
      <t xml:space="preserve">Area 
</t>
    </r>
    <r>
      <rPr>
        <i/>
        <sz val="11"/>
        <color theme="1"/>
        <rFont val="Calibri"/>
        <family val="2"/>
        <scheme val="minor"/>
      </rPr>
      <t>(in sq.mtr.)</t>
    </r>
  </si>
  <si>
    <r>
      <t xml:space="preserve">Area 
</t>
    </r>
    <r>
      <rPr>
        <i/>
        <sz val="11"/>
        <color theme="1"/>
        <rFont val="Calibri"/>
        <family val="2"/>
        <scheme val="minor"/>
      </rPr>
      <t>(in sq.ft.)</t>
    </r>
  </si>
  <si>
    <r>
      <t xml:space="preserve">Rate Adopted
</t>
    </r>
    <r>
      <rPr>
        <i/>
        <sz val="11"/>
        <color theme="1"/>
        <rFont val="Calibri"/>
        <family val="2"/>
        <scheme val="minor"/>
      </rPr>
      <t>(per sq.ft.)</t>
    </r>
  </si>
  <si>
    <t>Depriciated Replacement Cost</t>
  </si>
  <si>
    <t>FACTORY BUILDINGS</t>
  </si>
  <si>
    <t>Block A (office area, Dispatch &amp; Paint shop)</t>
  </si>
  <si>
    <t>Single</t>
  </si>
  <si>
    <t>Block A (PDI Assembly Area)</t>
  </si>
  <si>
    <t>Block B (Confrence room, Quality, PPC, PE, Grinding Mixing  room &amp; Canteen)</t>
  </si>
  <si>
    <t>Block C (Injection Moulding plant 1)</t>
  </si>
  <si>
    <t>Block D (Injection Moulding plant 2)</t>
  </si>
  <si>
    <t>pump room</t>
  </si>
  <si>
    <t>Grinder Room, old Record room</t>
  </si>
  <si>
    <t>Double</t>
  </si>
  <si>
    <t>PCC room</t>
  </si>
  <si>
    <t>DG Room</t>
  </si>
  <si>
    <t>New Plant (SPD, Stroe, M&amp;M)</t>
  </si>
  <si>
    <t>Mold &amp; Old Machine storage area</t>
  </si>
  <si>
    <t>Total</t>
  </si>
  <si>
    <t>Remarks:-</t>
  </si>
  <si>
    <t>1. The covered area details of the subject project has been taken on the basis of information/ data provided to us by the company</t>
  </si>
  <si>
    <t>2. The condition of the structure is average and maintained by the company</t>
  </si>
  <si>
    <t>3. The valuation of the building/ civil structures has been done on the basis of 'Depreciated Replacement Cost Approach'</t>
  </si>
  <si>
    <t>Type of construction</t>
  </si>
  <si>
    <t>Rate Adopted</t>
  </si>
  <si>
    <r>
      <t xml:space="preserve">Area 
</t>
    </r>
    <r>
      <rPr>
        <i/>
        <sz val="11"/>
        <color theme="1"/>
        <rFont val="Calibri"/>
        <family val="2"/>
        <scheme val="minor"/>
      </rPr>
      <t>(sq. fts.)</t>
    </r>
  </si>
  <si>
    <r>
      <t xml:space="preserve">Area 
</t>
    </r>
    <r>
      <rPr>
        <i/>
        <sz val="11"/>
        <color theme="1"/>
        <rFont val="Calibri"/>
        <family val="2"/>
        <scheme val="minor"/>
      </rPr>
      <t>(in sq. mtr.)</t>
    </r>
  </si>
  <si>
    <t>TOTAL</t>
  </si>
  <si>
    <t>Boundary Wall</t>
  </si>
  <si>
    <t>-</t>
  </si>
  <si>
    <t>Pavement</t>
  </si>
  <si>
    <t>Bitumen</t>
  </si>
  <si>
    <t>Drainage</t>
  </si>
  <si>
    <t xml:space="preserve">GRAND TOTAL </t>
  </si>
  <si>
    <t>Rate Adopted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</si>
</sst>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₹&quot;\ * #,##0.00_ ;_ &quot;₹&quot;\ * \-#,##0.00_ ;_ &quot;₹&quot;\ * &quot;-&quot;??_ ;_ @_ "/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44" fontId="0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M40"/>
  <sheetViews>
    <sheetView tabSelected="1" topLeftCell="F1" zoomScaleNormal="100" workbookViewId="0">
      <selection activeCell="A35" sqref="A35:M35"/>
    </sheetView>
  </sheetViews>
  <sheetFormatPr defaultRowHeight="15" x14ac:dyDescent="0.25"/>
  <cols>
    <col min="1" max="1" width="6.5703125" style="2" customWidth="1"/>
    <col min="2" max="2" width="33.140625" style="6" customWidth="1"/>
    <col min="3" max="3" width="11.28515625" style="1" bestFit="1" customWidth="1"/>
    <col min="4" max="4" width="11.28515625" style="1" customWidth="1"/>
    <col min="5" max="5" width="12.28515625" style="1" customWidth="1"/>
    <col min="6" max="6" width="41.140625" style="5" bestFit="1" customWidth="1"/>
    <col min="7" max="7" width="9.42578125" style="1" bestFit="1" customWidth="1"/>
    <col min="8" max="8" width="11.42578125" style="1" bestFit="1" customWidth="1"/>
    <col min="9" max="9" width="8.5703125" style="1" bestFit="1" customWidth="1"/>
    <col min="10" max="10" width="13.28515625" bestFit="1" customWidth="1"/>
    <col min="11" max="11" width="13.28515625" customWidth="1"/>
    <col min="12" max="12" width="74.5703125" customWidth="1"/>
    <col min="13" max="13" width="17.28515625" bestFit="1" customWidth="1"/>
  </cols>
  <sheetData>
    <row r="2" spans="1:13" ht="47.25" customHeight="1" x14ac:dyDescent="0.25">
      <c r="B2" s="26" t="s">
        <v>15</v>
      </c>
      <c r="C2" s="26"/>
      <c r="D2" s="26"/>
      <c r="E2" s="26"/>
      <c r="F2" s="26"/>
    </row>
    <row r="4" spans="1:13" ht="21.75" customHeight="1" x14ac:dyDescent="0.25">
      <c r="A4" s="28" t="s">
        <v>14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30" x14ac:dyDescent="0.25">
      <c r="A5" s="9" t="s">
        <v>11</v>
      </c>
      <c r="B5" s="9" t="s">
        <v>0</v>
      </c>
      <c r="C5" s="9" t="s">
        <v>1</v>
      </c>
      <c r="D5" s="9" t="s">
        <v>13</v>
      </c>
      <c r="E5" s="9" t="s">
        <v>2</v>
      </c>
      <c r="F5" s="9" t="s">
        <v>83</v>
      </c>
      <c r="G5" s="9" t="s">
        <v>3</v>
      </c>
      <c r="H5" s="9" t="s">
        <v>86</v>
      </c>
      <c r="I5" s="9" t="s">
        <v>85</v>
      </c>
      <c r="J5" s="9" t="s">
        <v>84</v>
      </c>
      <c r="K5" s="9" t="s">
        <v>94</v>
      </c>
      <c r="L5" s="9" t="s">
        <v>12</v>
      </c>
      <c r="M5" s="9" t="s">
        <v>63</v>
      </c>
    </row>
    <row r="6" spans="1:13" ht="15" hidden="1" customHeight="1" x14ac:dyDescent="0.25">
      <c r="A6" s="27" t="s">
        <v>64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39" hidden="1" customHeight="1" x14ac:dyDescent="0.25">
      <c r="A7" s="3">
        <v>1</v>
      </c>
      <c r="B7" s="21" t="s">
        <v>17</v>
      </c>
      <c r="C7" s="3">
        <v>1</v>
      </c>
      <c r="D7" s="3">
        <v>9.84</v>
      </c>
      <c r="E7" s="19">
        <v>2002</v>
      </c>
      <c r="F7" s="4" t="s">
        <v>10</v>
      </c>
      <c r="G7" s="3" t="s">
        <v>41</v>
      </c>
      <c r="H7" s="20">
        <v>250.9</v>
      </c>
      <c r="I7" s="10">
        <f>10.7639*H7</f>
        <v>2700.6625100000001</v>
      </c>
      <c r="J7" s="22">
        <v>650</v>
      </c>
      <c r="K7" s="22"/>
      <c r="L7" s="7" t="s">
        <v>5</v>
      </c>
      <c r="M7" s="22">
        <f>I7*J7</f>
        <v>1755430.6315000001</v>
      </c>
    </row>
    <row r="8" spans="1:13" ht="42.75" customHeight="1" x14ac:dyDescent="0.25">
      <c r="A8" s="3">
        <v>2</v>
      </c>
      <c r="B8" s="21" t="s">
        <v>18</v>
      </c>
      <c r="C8" s="3">
        <v>1</v>
      </c>
      <c r="D8" s="3">
        <v>19.68</v>
      </c>
      <c r="E8" s="19">
        <v>1991</v>
      </c>
      <c r="F8" s="4" t="s">
        <v>7</v>
      </c>
      <c r="G8" s="3" t="s">
        <v>41</v>
      </c>
      <c r="H8" s="20">
        <v>1092.75</v>
      </c>
      <c r="I8" s="10">
        <f t="shared" ref="I8:I30" si="0">10.7639*H8</f>
        <v>11762.251725</v>
      </c>
      <c r="J8" s="22">
        <v>275</v>
      </c>
      <c r="K8" s="22">
        <v>285</v>
      </c>
      <c r="L8" s="7" t="s">
        <v>6</v>
      </c>
      <c r="M8" s="22">
        <f>I8*K8</f>
        <v>3352241.7416249998</v>
      </c>
    </row>
    <row r="9" spans="1:13" ht="36" customHeight="1" x14ac:dyDescent="0.25">
      <c r="A9" s="3">
        <v>3</v>
      </c>
      <c r="B9" s="21" t="s">
        <v>19</v>
      </c>
      <c r="C9" s="3">
        <v>1</v>
      </c>
      <c r="D9" s="3">
        <v>19.68</v>
      </c>
      <c r="E9" s="19">
        <v>1992</v>
      </c>
      <c r="F9" s="4" t="s">
        <v>7</v>
      </c>
      <c r="G9" s="3" t="s">
        <v>41</v>
      </c>
      <c r="H9" s="20">
        <v>171</v>
      </c>
      <c r="I9" s="10">
        <f t="shared" si="0"/>
        <v>1840.6269</v>
      </c>
      <c r="J9" s="22">
        <v>275</v>
      </c>
      <c r="K9" s="22">
        <v>285</v>
      </c>
      <c r="L9" s="7" t="s">
        <v>7</v>
      </c>
      <c r="M9" s="22">
        <f t="shared" ref="M9:M24" si="1">I9*K9</f>
        <v>524578.66650000005</v>
      </c>
    </row>
    <row r="10" spans="1:13" ht="33.75" customHeight="1" x14ac:dyDescent="0.25">
      <c r="A10" s="3">
        <v>4</v>
      </c>
      <c r="B10" s="21" t="s">
        <v>20</v>
      </c>
      <c r="C10" s="3">
        <v>1</v>
      </c>
      <c r="D10" s="3">
        <v>19.68</v>
      </c>
      <c r="E10" s="19">
        <v>2002</v>
      </c>
      <c r="F10" s="4" t="s">
        <v>7</v>
      </c>
      <c r="G10" s="3" t="s">
        <v>41</v>
      </c>
      <c r="H10" s="20">
        <v>460</v>
      </c>
      <c r="I10" s="10">
        <f t="shared" si="0"/>
        <v>4951.3940000000002</v>
      </c>
      <c r="J10" s="22">
        <v>375</v>
      </c>
      <c r="K10" s="22">
        <v>390</v>
      </c>
      <c r="L10" s="7" t="s">
        <v>8</v>
      </c>
      <c r="M10" s="22">
        <f t="shared" si="1"/>
        <v>1931043.6600000001</v>
      </c>
    </row>
    <row r="11" spans="1:13" ht="34.5" customHeight="1" x14ac:dyDescent="0.25">
      <c r="A11" s="3">
        <v>5</v>
      </c>
      <c r="B11" s="21" t="s">
        <v>21</v>
      </c>
      <c r="C11" s="3">
        <v>1</v>
      </c>
      <c r="D11" s="3">
        <v>19.68</v>
      </c>
      <c r="E11" s="19">
        <v>2005</v>
      </c>
      <c r="F11" s="4" t="s">
        <v>6</v>
      </c>
      <c r="G11" s="3" t="s">
        <v>41</v>
      </c>
      <c r="H11" s="20">
        <v>442.5</v>
      </c>
      <c r="I11" s="10">
        <f t="shared" si="0"/>
        <v>4763.0257499999998</v>
      </c>
      <c r="J11" s="22">
        <v>400</v>
      </c>
      <c r="K11" s="22">
        <v>410</v>
      </c>
      <c r="L11" s="7" t="s">
        <v>9</v>
      </c>
      <c r="M11" s="22">
        <f t="shared" si="1"/>
        <v>1952840.5574999999</v>
      </c>
    </row>
    <row r="12" spans="1:13" ht="38.25" customHeight="1" x14ac:dyDescent="0.25">
      <c r="A12" s="3">
        <v>6</v>
      </c>
      <c r="B12" s="21" t="s">
        <v>22</v>
      </c>
      <c r="C12" s="3">
        <v>1</v>
      </c>
      <c r="D12" s="3">
        <v>14.76</v>
      </c>
      <c r="E12" s="19">
        <v>2015</v>
      </c>
      <c r="F12" s="4" t="s">
        <v>6</v>
      </c>
      <c r="G12" s="3" t="s">
        <v>41</v>
      </c>
      <c r="H12" s="20">
        <v>500</v>
      </c>
      <c r="I12" s="10">
        <f t="shared" si="0"/>
        <v>5381.95</v>
      </c>
      <c r="J12" s="22">
        <v>650</v>
      </c>
      <c r="K12" s="22">
        <v>670</v>
      </c>
      <c r="L12" s="7" t="s">
        <v>10</v>
      </c>
      <c r="M12" s="22">
        <f t="shared" si="1"/>
        <v>3605906.5</v>
      </c>
    </row>
    <row r="13" spans="1:13" ht="36" customHeight="1" x14ac:dyDescent="0.25">
      <c r="A13" s="3">
        <v>7</v>
      </c>
      <c r="B13" s="21" t="s">
        <v>23</v>
      </c>
      <c r="C13" s="3">
        <v>1</v>
      </c>
      <c r="D13" s="3">
        <v>19.68</v>
      </c>
      <c r="E13" s="19">
        <v>2017</v>
      </c>
      <c r="F13" s="4" t="s">
        <v>6</v>
      </c>
      <c r="G13" s="3" t="s">
        <v>41</v>
      </c>
      <c r="H13" s="20">
        <v>300</v>
      </c>
      <c r="I13" s="10">
        <f t="shared" si="0"/>
        <v>3229.17</v>
      </c>
      <c r="J13" s="22">
        <v>650</v>
      </c>
      <c r="K13" s="22">
        <v>670</v>
      </c>
      <c r="L13" s="7"/>
      <c r="M13" s="22">
        <f t="shared" si="1"/>
        <v>2163543.9</v>
      </c>
    </row>
    <row r="14" spans="1:13" ht="33.75" customHeight="1" x14ac:dyDescent="0.25">
      <c r="A14" s="3">
        <v>8</v>
      </c>
      <c r="B14" s="21" t="s">
        <v>24</v>
      </c>
      <c r="C14" s="3">
        <v>1</v>
      </c>
      <c r="D14" s="3">
        <v>9.84</v>
      </c>
      <c r="E14" s="19">
        <v>2016</v>
      </c>
      <c r="F14" s="4" t="s">
        <v>6</v>
      </c>
      <c r="G14" s="3" t="s">
        <v>41</v>
      </c>
      <c r="H14" s="20">
        <v>47.5</v>
      </c>
      <c r="I14" s="10">
        <f t="shared" si="0"/>
        <v>511.28524999999996</v>
      </c>
      <c r="J14" s="22">
        <v>600</v>
      </c>
      <c r="K14" s="22">
        <v>620</v>
      </c>
      <c r="L14" s="7"/>
      <c r="M14" s="22">
        <f t="shared" si="1"/>
        <v>316996.85499999998</v>
      </c>
    </row>
    <row r="15" spans="1:13" ht="39.75" customHeight="1" x14ac:dyDescent="0.25">
      <c r="A15" s="3">
        <v>9</v>
      </c>
      <c r="B15" s="21" t="s">
        <v>25</v>
      </c>
      <c r="C15" s="3">
        <v>1</v>
      </c>
      <c r="D15" s="3">
        <v>13.12</v>
      </c>
      <c r="E15" s="19">
        <v>2016</v>
      </c>
      <c r="F15" s="4" t="s">
        <v>6</v>
      </c>
      <c r="G15" s="3" t="s">
        <v>41</v>
      </c>
      <c r="H15" s="20">
        <v>100</v>
      </c>
      <c r="I15" s="10">
        <f t="shared" si="0"/>
        <v>1076.3899999999999</v>
      </c>
      <c r="J15" s="22">
        <v>625</v>
      </c>
      <c r="K15" s="22">
        <v>645</v>
      </c>
      <c r="L15" s="7"/>
      <c r="M15" s="22">
        <f t="shared" si="1"/>
        <v>694271.54999999993</v>
      </c>
    </row>
    <row r="16" spans="1:13" ht="41.25" customHeight="1" x14ac:dyDescent="0.25">
      <c r="A16" s="3">
        <v>10</v>
      </c>
      <c r="B16" s="21" t="s">
        <v>26</v>
      </c>
      <c r="C16" s="3">
        <v>1</v>
      </c>
      <c r="D16" s="3">
        <v>14.76</v>
      </c>
      <c r="E16" s="19">
        <v>1993</v>
      </c>
      <c r="F16" s="4" t="s">
        <v>6</v>
      </c>
      <c r="G16" s="3" t="s">
        <v>41</v>
      </c>
      <c r="H16" s="20">
        <v>273.75</v>
      </c>
      <c r="I16" s="10">
        <f t="shared" si="0"/>
        <v>2946.6176249999999</v>
      </c>
      <c r="J16" s="22">
        <v>250</v>
      </c>
      <c r="K16" s="22">
        <v>260</v>
      </c>
      <c r="L16" s="7"/>
      <c r="M16" s="22">
        <f t="shared" si="1"/>
        <v>766120.58250000002</v>
      </c>
    </row>
    <row r="17" spans="1:13" ht="36.75" customHeight="1" x14ac:dyDescent="0.25">
      <c r="A17" s="3">
        <v>11</v>
      </c>
      <c r="B17" s="21" t="s">
        <v>27</v>
      </c>
      <c r="C17" s="3">
        <v>1</v>
      </c>
      <c r="D17" s="3">
        <v>14.76</v>
      </c>
      <c r="E17" s="19">
        <v>2013</v>
      </c>
      <c r="F17" s="4" t="s">
        <v>6</v>
      </c>
      <c r="G17" s="3" t="s">
        <v>41</v>
      </c>
      <c r="H17" s="20">
        <v>273.75</v>
      </c>
      <c r="I17" s="10">
        <f t="shared" si="0"/>
        <v>2946.6176249999999</v>
      </c>
      <c r="J17" s="22">
        <v>600</v>
      </c>
      <c r="K17" s="22">
        <v>620</v>
      </c>
      <c r="L17" s="7"/>
      <c r="M17" s="22">
        <f t="shared" si="1"/>
        <v>1826902.9275</v>
      </c>
    </row>
    <row r="18" spans="1:13" ht="39.75" customHeight="1" x14ac:dyDescent="0.25">
      <c r="A18" s="3">
        <v>12</v>
      </c>
      <c r="B18" s="21" t="s">
        <v>28</v>
      </c>
      <c r="C18" s="3">
        <v>1</v>
      </c>
      <c r="D18" s="3">
        <v>19.68</v>
      </c>
      <c r="E18" s="19">
        <v>2013</v>
      </c>
      <c r="F18" s="4" t="s">
        <v>6</v>
      </c>
      <c r="G18" s="3" t="s">
        <v>41</v>
      </c>
      <c r="H18" s="20">
        <v>292.5</v>
      </c>
      <c r="I18" s="10">
        <f t="shared" si="0"/>
        <v>3148.4407499999998</v>
      </c>
      <c r="J18" s="22">
        <v>625</v>
      </c>
      <c r="K18" s="22">
        <v>645</v>
      </c>
      <c r="L18" s="7"/>
      <c r="M18" s="22">
        <f t="shared" si="1"/>
        <v>2030744.2837499999</v>
      </c>
    </row>
    <row r="19" spans="1:13" ht="33.75" customHeight="1" x14ac:dyDescent="0.25">
      <c r="A19" s="3">
        <v>13</v>
      </c>
      <c r="B19" s="21" t="s">
        <v>29</v>
      </c>
      <c r="C19" s="3">
        <v>1</v>
      </c>
      <c r="D19" s="3">
        <v>16.399999999999999</v>
      </c>
      <c r="E19" s="19">
        <v>2013</v>
      </c>
      <c r="F19" s="4" t="s">
        <v>6</v>
      </c>
      <c r="G19" s="3" t="s">
        <v>41</v>
      </c>
      <c r="H19" s="20">
        <v>30</v>
      </c>
      <c r="I19" s="10">
        <f t="shared" si="0"/>
        <v>322.91699999999997</v>
      </c>
      <c r="J19" s="22">
        <v>600</v>
      </c>
      <c r="K19" s="22">
        <v>620</v>
      </c>
      <c r="L19" s="7"/>
      <c r="M19" s="22">
        <f t="shared" si="1"/>
        <v>200208.53999999998</v>
      </c>
    </row>
    <row r="20" spans="1:13" ht="33.75" customHeight="1" x14ac:dyDescent="0.25">
      <c r="A20" s="3">
        <v>14</v>
      </c>
      <c r="B20" s="21" t="s">
        <v>30</v>
      </c>
      <c r="C20" s="3">
        <v>1</v>
      </c>
      <c r="D20" s="3">
        <v>9.84</v>
      </c>
      <c r="E20" s="19">
        <v>2002</v>
      </c>
      <c r="F20" s="4" t="s">
        <v>6</v>
      </c>
      <c r="G20" s="3" t="s">
        <v>41</v>
      </c>
      <c r="H20" s="20">
        <v>42</v>
      </c>
      <c r="I20" s="10">
        <f t="shared" si="0"/>
        <v>452.0838</v>
      </c>
      <c r="J20" s="22">
        <v>300</v>
      </c>
      <c r="K20" s="22">
        <v>310</v>
      </c>
      <c r="L20" s="7"/>
      <c r="M20" s="22">
        <f t="shared" si="1"/>
        <v>140145.978</v>
      </c>
    </row>
    <row r="21" spans="1:13" ht="39.75" customHeight="1" x14ac:dyDescent="0.25">
      <c r="A21" s="3">
        <v>15</v>
      </c>
      <c r="B21" s="21" t="s">
        <v>31</v>
      </c>
      <c r="C21" s="3">
        <v>1</v>
      </c>
      <c r="D21" s="3">
        <v>9.84</v>
      </c>
      <c r="E21" s="19">
        <v>2013</v>
      </c>
      <c r="F21" s="4" t="s">
        <v>6</v>
      </c>
      <c r="G21" s="3" t="s">
        <v>41</v>
      </c>
      <c r="H21" s="20">
        <v>21</v>
      </c>
      <c r="I21" s="10">
        <f t="shared" si="0"/>
        <v>226.0419</v>
      </c>
      <c r="J21" s="22">
        <v>550</v>
      </c>
      <c r="K21" s="22">
        <v>565</v>
      </c>
      <c r="L21" s="7"/>
      <c r="M21" s="22">
        <f t="shared" si="1"/>
        <v>127713.6735</v>
      </c>
    </row>
    <row r="22" spans="1:13" ht="42.75" customHeight="1" x14ac:dyDescent="0.25">
      <c r="A22" s="3">
        <v>16</v>
      </c>
      <c r="B22" s="21" t="s">
        <v>32</v>
      </c>
      <c r="C22" s="3">
        <v>1</v>
      </c>
      <c r="D22" s="3">
        <v>16.399999999999999</v>
      </c>
      <c r="E22" s="19">
        <v>2001</v>
      </c>
      <c r="F22" s="4" t="s">
        <v>6</v>
      </c>
      <c r="G22" s="3" t="s">
        <v>41</v>
      </c>
      <c r="H22" s="20">
        <v>300</v>
      </c>
      <c r="I22" s="10">
        <f t="shared" si="0"/>
        <v>3229.17</v>
      </c>
      <c r="J22" s="22">
        <v>350</v>
      </c>
      <c r="K22" s="22">
        <v>360</v>
      </c>
      <c r="L22" s="7"/>
      <c r="M22" s="22">
        <f t="shared" si="1"/>
        <v>1162501.2</v>
      </c>
    </row>
    <row r="23" spans="1:13" ht="33.75" customHeight="1" x14ac:dyDescent="0.25">
      <c r="A23" s="3">
        <v>17</v>
      </c>
      <c r="B23" s="21" t="s">
        <v>33</v>
      </c>
      <c r="C23" s="3">
        <v>1</v>
      </c>
      <c r="D23" s="3">
        <v>16.399999999999999</v>
      </c>
      <c r="E23" s="19">
        <v>2001</v>
      </c>
      <c r="F23" s="4" t="s">
        <v>6</v>
      </c>
      <c r="G23" s="3" t="s">
        <v>41</v>
      </c>
      <c r="H23" s="20">
        <v>442.5</v>
      </c>
      <c r="I23" s="10">
        <f t="shared" si="0"/>
        <v>4763.0257499999998</v>
      </c>
      <c r="J23" s="22">
        <v>375</v>
      </c>
      <c r="K23" s="22">
        <v>385</v>
      </c>
      <c r="L23" s="7"/>
      <c r="M23" s="22">
        <f t="shared" si="1"/>
        <v>1833764.9137499998</v>
      </c>
    </row>
    <row r="24" spans="1:13" ht="34.5" customHeight="1" x14ac:dyDescent="0.25">
      <c r="A24" s="3">
        <v>18</v>
      </c>
      <c r="B24" s="21" t="s">
        <v>34</v>
      </c>
      <c r="C24" s="3">
        <v>1</v>
      </c>
      <c r="D24" s="3">
        <v>16.399999999999999</v>
      </c>
      <c r="E24" s="19">
        <v>1993</v>
      </c>
      <c r="F24" s="4" t="s">
        <v>6</v>
      </c>
      <c r="G24" s="3" t="s">
        <v>41</v>
      </c>
      <c r="H24" s="20">
        <v>330</v>
      </c>
      <c r="I24" s="10">
        <f t="shared" si="0"/>
        <v>3552.087</v>
      </c>
      <c r="J24" s="22">
        <v>250</v>
      </c>
      <c r="K24" s="22">
        <v>260</v>
      </c>
      <c r="L24" s="7"/>
      <c r="M24" s="22">
        <f t="shared" si="1"/>
        <v>923542.62</v>
      </c>
    </row>
    <row r="25" spans="1:13" ht="39" hidden="1" customHeight="1" x14ac:dyDescent="0.25">
      <c r="A25" s="3">
        <v>19</v>
      </c>
      <c r="B25" s="21" t="s">
        <v>35</v>
      </c>
      <c r="C25" s="3">
        <v>1</v>
      </c>
      <c r="D25" s="3">
        <v>9.84</v>
      </c>
      <c r="E25" s="19">
        <v>1991</v>
      </c>
      <c r="F25" s="4" t="s">
        <v>5</v>
      </c>
      <c r="G25" s="3" t="s">
        <v>41</v>
      </c>
      <c r="H25" s="20">
        <v>74</v>
      </c>
      <c r="I25" s="10">
        <f t="shared" si="0"/>
        <v>796.52859999999998</v>
      </c>
      <c r="J25" s="22">
        <v>475</v>
      </c>
      <c r="K25" s="22"/>
      <c r="L25" s="7"/>
      <c r="M25" s="22">
        <f t="shared" ref="M8:M30" si="2">I25*J25</f>
        <v>378351.08500000002</v>
      </c>
    </row>
    <row r="26" spans="1:13" ht="42" hidden="1" customHeight="1" x14ac:dyDescent="0.25">
      <c r="A26" s="3">
        <v>20</v>
      </c>
      <c r="B26" s="21" t="s">
        <v>36</v>
      </c>
      <c r="C26" s="3">
        <v>1</v>
      </c>
      <c r="D26" s="3">
        <v>9.84</v>
      </c>
      <c r="E26" s="19">
        <v>2002</v>
      </c>
      <c r="F26" s="4" t="s">
        <v>5</v>
      </c>
      <c r="G26" s="3" t="s">
        <v>41</v>
      </c>
      <c r="H26" s="20">
        <v>10</v>
      </c>
      <c r="I26" s="10">
        <f t="shared" si="0"/>
        <v>107.639</v>
      </c>
      <c r="J26" s="22">
        <v>600</v>
      </c>
      <c r="K26" s="22"/>
      <c r="L26" s="7"/>
      <c r="M26" s="22">
        <f t="shared" si="2"/>
        <v>64583.399999999994</v>
      </c>
    </row>
    <row r="27" spans="1:13" ht="35.25" customHeight="1" x14ac:dyDescent="0.25">
      <c r="A27" s="3">
        <v>21</v>
      </c>
      <c r="B27" s="21" t="s">
        <v>37</v>
      </c>
      <c r="C27" s="3">
        <v>1</v>
      </c>
      <c r="D27" s="3">
        <v>8.1999999999999993</v>
      </c>
      <c r="E27" s="19">
        <v>2002</v>
      </c>
      <c r="F27" s="4" t="s">
        <v>6</v>
      </c>
      <c r="G27" s="3" t="s">
        <v>41</v>
      </c>
      <c r="H27" s="20">
        <v>42</v>
      </c>
      <c r="I27" s="10">
        <f t="shared" si="0"/>
        <v>452.0838</v>
      </c>
      <c r="J27" s="22">
        <v>300</v>
      </c>
      <c r="K27" s="22">
        <v>310</v>
      </c>
      <c r="L27" s="7"/>
      <c r="M27" s="22">
        <f>I27*K27</f>
        <v>140145.978</v>
      </c>
    </row>
    <row r="28" spans="1:13" ht="35.25" hidden="1" customHeight="1" x14ac:dyDescent="0.25">
      <c r="A28" s="3">
        <v>22</v>
      </c>
      <c r="B28" s="21" t="s">
        <v>38</v>
      </c>
      <c r="C28" s="3">
        <v>1</v>
      </c>
      <c r="D28" s="3">
        <v>13.12</v>
      </c>
      <c r="E28" s="19">
        <v>1991</v>
      </c>
      <c r="F28" s="4" t="s">
        <v>10</v>
      </c>
      <c r="G28" s="3" t="s">
        <v>41</v>
      </c>
      <c r="H28" s="20">
        <v>255</v>
      </c>
      <c r="I28" s="10">
        <f t="shared" si="0"/>
        <v>2744.7945</v>
      </c>
      <c r="J28" s="22">
        <v>500</v>
      </c>
      <c r="K28" s="22"/>
      <c r="L28" s="7"/>
      <c r="M28" s="22">
        <f t="shared" si="2"/>
        <v>1372397.25</v>
      </c>
    </row>
    <row r="29" spans="1:13" ht="39" hidden="1" customHeight="1" x14ac:dyDescent="0.25">
      <c r="A29" s="3">
        <v>23</v>
      </c>
      <c r="B29" s="21" t="s">
        <v>39</v>
      </c>
      <c r="C29" s="3">
        <v>1</v>
      </c>
      <c r="D29" s="3">
        <v>8.1999999999999993</v>
      </c>
      <c r="E29" s="19">
        <v>1991</v>
      </c>
      <c r="F29" s="4" t="s">
        <v>10</v>
      </c>
      <c r="G29" s="3" t="s">
        <v>41</v>
      </c>
      <c r="H29" s="20">
        <v>48</v>
      </c>
      <c r="I29" s="10">
        <f t="shared" si="0"/>
        <v>516.66719999999998</v>
      </c>
      <c r="J29" s="22">
        <v>475</v>
      </c>
      <c r="K29" s="22"/>
      <c r="L29" s="7"/>
      <c r="M29" s="22">
        <f t="shared" si="2"/>
        <v>245416.91999999998</v>
      </c>
    </row>
    <row r="30" spans="1:13" ht="33" customHeight="1" x14ac:dyDescent="0.25">
      <c r="A30" s="3">
        <v>24</v>
      </c>
      <c r="B30" s="21" t="s">
        <v>40</v>
      </c>
      <c r="C30" s="3">
        <v>1</v>
      </c>
      <c r="D30" s="3">
        <v>8.1999999999999993</v>
      </c>
      <c r="E30" s="19">
        <v>1991</v>
      </c>
      <c r="F30" s="4" t="s">
        <v>6</v>
      </c>
      <c r="G30" s="3" t="s">
        <v>41</v>
      </c>
      <c r="H30" s="20">
        <v>24</v>
      </c>
      <c r="I30" s="10">
        <f t="shared" si="0"/>
        <v>258.33359999999999</v>
      </c>
      <c r="J30" s="22">
        <v>200</v>
      </c>
      <c r="K30" s="22">
        <v>205</v>
      </c>
      <c r="L30" s="7"/>
      <c r="M30" s="22">
        <f>I30*K30</f>
        <v>52958.387999999999</v>
      </c>
    </row>
    <row r="31" spans="1:13" hidden="1" x14ac:dyDescent="0.25">
      <c r="A31" s="29" t="s">
        <v>87</v>
      </c>
      <c r="B31" s="30"/>
      <c r="C31" s="30"/>
      <c r="D31" s="30"/>
      <c r="E31" s="30"/>
      <c r="F31" s="30"/>
      <c r="G31" s="31"/>
      <c r="H31" s="13">
        <f>SUM(H7:H30)</f>
        <v>5823.15</v>
      </c>
      <c r="I31" s="13">
        <f>SUM(I7:I30)</f>
        <v>62679.804284999998</v>
      </c>
      <c r="J31" s="7"/>
      <c r="K31" s="7"/>
      <c r="L31" s="7"/>
      <c r="M31" s="22">
        <f>SUM(M7:M30)</f>
        <v>27562351.802125003</v>
      </c>
    </row>
    <row r="32" spans="1:13" ht="30" hidden="1" x14ac:dyDescent="0.25">
      <c r="A32" s="7">
        <v>25</v>
      </c>
      <c r="B32" s="18" t="s">
        <v>88</v>
      </c>
      <c r="C32" s="7">
        <v>1</v>
      </c>
      <c r="D32" s="7">
        <v>8</v>
      </c>
      <c r="E32" s="7" t="s">
        <v>89</v>
      </c>
      <c r="F32" s="7" t="s">
        <v>5</v>
      </c>
      <c r="G32" s="7" t="s">
        <v>41</v>
      </c>
      <c r="H32" s="23" t="str">
        <f>"574.76"  &amp; " running mtr"</f>
        <v>574.76 running mtr</v>
      </c>
      <c r="I32" s="13"/>
      <c r="J32" s="22">
        <v>2500</v>
      </c>
      <c r="K32" s="22"/>
      <c r="L32" s="22"/>
      <c r="M32" s="22">
        <f>J32*574.76</f>
        <v>1436900</v>
      </c>
    </row>
    <row r="33" spans="1:13" ht="30" x14ac:dyDescent="0.25">
      <c r="A33" s="7">
        <v>26</v>
      </c>
      <c r="B33" s="18" t="s">
        <v>90</v>
      </c>
      <c r="C33" s="7">
        <v>1</v>
      </c>
      <c r="D33" s="7"/>
      <c r="E33" s="7"/>
      <c r="F33" s="7" t="s">
        <v>91</v>
      </c>
      <c r="G33" s="7" t="s">
        <v>41</v>
      </c>
      <c r="H33" s="23" t="str">
        <f>"285"  &amp; " running mtr"</f>
        <v>285 running mtr</v>
      </c>
      <c r="I33" s="13"/>
      <c r="J33" s="22">
        <f>10000</f>
        <v>10000</v>
      </c>
      <c r="K33" s="22">
        <v>10450</v>
      </c>
      <c r="L33" s="22"/>
      <c r="M33" s="22">
        <f>10450*285</f>
        <v>2978250</v>
      </c>
    </row>
    <row r="34" spans="1:13" ht="30" hidden="1" x14ac:dyDescent="0.25">
      <c r="A34" s="7">
        <v>27</v>
      </c>
      <c r="B34" s="18" t="s">
        <v>92</v>
      </c>
      <c r="C34" s="7">
        <v>1</v>
      </c>
      <c r="D34" s="7"/>
      <c r="E34" s="7"/>
      <c r="F34" s="7" t="s">
        <v>5</v>
      </c>
      <c r="G34" s="7" t="s">
        <v>41</v>
      </c>
      <c r="H34" s="23" t="str">
        <f>276.85 &amp; " running mtr"</f>
        <v>276.85 running mtr</v>
      </c>
      <c r="I34" s="13"/>
      <c r="J34" s="22">
        <v>2500</v>
      </c>
      <c r="K34" s="22"/>
      <c r="L34" s="22"/>
      <c r="M34" s="22">
        <f>J34*276.85</f>
        <v>692125</v>
      </c>
    </row>
    <row r="35" spans="1:13" x14ac:dyDescent="0.25">
      <c r="A35" s="29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1"/>
    </row>
    <row r="36" spans="1:13" x14ac:dyDescent="0.25">
      <c r="A36" s="29" t="s">
        <v>93</v>
      </c>
      <c r="B36" s="30"/>
      <c r="C36" s="30"/>
      <c r="D36" s="30"/>
      <c r="E36" s="30"/>
      <c r="F36" s="30"/>
      <c r="G36" s="30"/>
      <c r="H36" s="30"/>
      <c r="I36" s="31"/>
      <c r="J36" s="7"/>
      <c r="K36" s="7"/>
      <c r="L36" s="7"/>
      <c r="M36" s="17">
        <f>SUM(M32:M34)+M31</f>
        <v>32669626.802125003</v>
      </c>
    </row>
    <row r="37" spans="1:13" x14ac:dyDescent="0.25">
      <c r="A37" s="25" t="s">
        <v>79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18"/>
    </row>
    <row r="38" spans="1:13" ht="15" customHeight="1" x14ac:dyDescent="0.25">
      <c r="A38" s="25" t="s">
        <v>80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3" ht="15" customHeight="1" x14ac:dyDescent="0.25">
      <c r="A39" s="25" t="s">
        <v>81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ht="15" customHeight="1" x14ac:dyDescent="0.25">
      <c r="A40" s="25" t="s">
        <v>82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</sheetData>
  <autoFilter ref="A5:M34" xr:uid="{00000000-0009-0000-0000-000000000000}">
    <filterColumn colId="5">
      <filters>
        <filter val="Bitumen"/>
        <filter val="GI shed roof mounted on iron pillars, trusses frame structure"/>
        <filter val="GI shed roof mounted on iron pillars, trusses frame structure resting on brick wall"/>
      </filters>
    </filterColumn>
  </autoFilter>
  <mergeCells count="10">
    <mergeCell ref="A37:L37"/>
    <mergeCell ref="A38:M38"/>
    <mergeCell ref="A39:M39"/>
    <mergeCell ref="A40:M40"/>
    <mergeCell ref="B2:F2"/>
    <mergeCell ref="A6:M6"/>
    <mergeCell ref="A4:M4"/>
    <mergeCell ref="A31:G31"/>
    <mergeCell ref="A35:M35"/>
    <mergeCell ref="A36:I36"/>
  </mergeCells>
  <dataValidations count="2">
    <dataValidation type="list" allowBlank="1" showInputMessage="1" showErrorMessage="1" sqref="F7:F30" xr:uid="{00000000-0002-0000-0000-000000000000}">
      <formula1>$L$5:$L$14</formula1>
    </dataValidation>
    <dataValidation type="list" allowBlank="1" showInputMessage="1" showErrorMessage="1" sqref="G7:G30" xr:uid="{00000000-0002-0000-0000-000001000000}">
      <formula1>"Very Good, Good, Average, Poor, Ordinary with wreckages in the structure"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3"/>
  <sheetViews>
    <sheetView workbookViewId="0">
      <selection activeCell="B15" sqref="B15"/>
    </sheetView>
  </sheetViews>
  <sheetFormatPr defaultRowHeight="15" x14ac:dyDescent="0.25"/>
  <cols>
    <col min="2" max="2" width="22.140625" bestFit="1" customWidth="1"/>
    <col min="4" max="4" width="13.42578125" bestFit="1" customWidth="1"/>
  </cols>
  <sheetData>
    <row r="2" spans="1:4" x14ac:dyDescent="0.25">
      <c r="A2" s="11" t="s">
        <v>42</v>
      </c>
      <c r="B2" s="11" t="s">
        <v>43</v>
      </c>
      <c r="C2" s="11" t="s">
        <v>44</v>
      </c>
      <c r="D2" s="11" t="s">
        <v>45</v>
      </c>
    </row>
    <row r="3" spans="1:4" x14ac:dyDescent="0.25">
      <c r="A3" s="11">
        <v>1</v>
      </c>
      <c r="B3" s="12">
        <v>574.76</v>
      </c>
      <c r="C3" s="11" t="s">
        <v>46</v>
      </c>
      <c r="D3" s="11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5"/>
  <sheetViews>
    <sheetView workbookViewId="0">
      <selection activeCell="B6" sqref="B6"/>
    </sheetView>
  </sheetViews>
  <sheetFormatPr defaultRowHeight="15" x14ac:dyDescent="0.25"/>
  <cols>
    <col min="2" max="2" width="13.5703125" bestFit="1" customWidth="1"/>
    <col min="4" max="4" width="13.7109375" bestFit="1" customWidth="1"/>
    <col min="5" max="5" width="14.28515625" bestFit="1" customWidth="1"/>
  </cols>
  <sheetData>
    <row r="2" spans="1:5" x14ac:dyDescent="0.25">
      <c r="A2" s="11" t="s">
        <v>42</v>
      </c>
      <c r="B2" s="11" t="s">
        <v>48</v>
      </c>
      <c r="C2" s="11" t="s">
        <v>44</v>
      </c>
      <c r="D2" s="11" t="s">
        <v>49</v>
      </c>
      <c r="E2" s="11" t="s">
        <v>50</v>
      </c>
    </row>
    <row r="3" spans="1:5" x14ac:dyDescent="0.25">
      <c r="A3" s="11">
        <v>1</v>
      </c>
      <c r="B3" s="12">
        <v>198.19</v>
      </c>
      <c r="C3" s="11" t="s">
        <v>46</v>
      </c>
      <c r="D3" s="11" t="s">
        <v>57</v>
      </c>
      <c r="E3" s="11">
        <v>1189.1400000000001</v>
      </c>
    </row>
    <row r="4" spans="1:5" x14ac:dyDescent="0.25">
      <c r="A4" s="11">
        <v>2</v>
      </c>
      <c r="B4" s="11">
        <v>87.2</v>
      </c>
      <c r="C4" s="11" t="s">
        <v>46</v>
      </c>
      <c r="D4" s="11" t="s">
        <v>56</v>
      </c>
      <c r="E4" s="11">
        <v>523.20000000000005</v>
      </c>
    </row>
    <row r="5" spans="1:5" x14ac:dyDescent="0.25">
      <c r="B5" s="24">
        <f>SUM(B3:B4)</f>
        <v>285.39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11"/>
  <sheetViews>
    <sheetView workbookViewId="0">
      <selection activeCell="B11" sqref="B11"/>
    </sheetView>
  </sheetViews>
  <sheetFormatPr defaultRowHeight="15" x14ac:dyDescent="0.25"/>
  <cols>
    <col min="2" max="2" width="19.7109375" bestFit="1" customWidth="1"/>
    <col min="4" max="4" width="16" customWidth="1"/>
  </cols>
  <sheetData>
    <row r="2" spans="1:4" x14ac:dyDescent="0.25">
      <c r="A2" s="11" t="s">
        <v>42</v>
      </c>
      <c r="B2" s="11" t="s">
        <v>51</v>
      </c>
      <c r="C2" s="11" t="s">
        <v>44</v>
      </c>
      <c r="D2" s="11" t="s">
        <v>54</v>
      </c>
    </row>
    <row r="4" spans="1:4" x14ac:dyDescent="0.25">
      <c r="A4" s="11">
        <v>1</v>
      </c>
      <c r="B4" s="12">
        <v>35</v>
      </c>
      <c r="C4" s="11" t="s">
        <v>46</v>
      </c>
      <c r="D4" s="11" t="s">
        <v>52</v>
      </c>
    </row>
    <row r="7" spans="1:4" x14ac:dyDescent="0.25">
      <c r="A7" s="11" t="s">
        <v>42</v>
      </c>
      <c r="B7" s="11" t="s">
        <v>53</v>
      </c>
      <c r="C7" s="11" t="s">
        <v>44</v>
      </c>
      <c r="D7" s="11" t="s">
        <v>54</v>
      </c>
    </row>
    <row r="9" spans="1:4" x14ac:dyDescent="0.25">
      <c r="A9" s="11">
        <v>1</v>
      </c>
      <c r="B9" s="12">
        <v>241.85</v>
      </c>
      <c r="C9" s="11" t="s">
        <v>46</v>
      </c>
      <c r="D9" s="11" t="s">
        <v>55</v>
      </c>
    </row>
    <row r="11" spans="1:4" x14ac:dyDescent="0.25">
      <c r="B11" s="24">
        <f>B9+B4</f>
        <v>276.85000000000002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20"/>
  <sheetViews>
    <sheetView topLeftCell="A13" workbookViewId="0">
      <selection activeCell="B17" sqref="B17:L20"/>
    </sheetView>
  </sheetViews>
  <sheetFormatPr defaultRowHeight="15" x14ac:dyDescent="0.25"/>
  <cols>
    <col min="2" max="2" width="6.5703125" customWidth="1"/>
    <col min="3" max="3" width="25" customWidth="1"/>
    <col min="4" max="4" width="12.5703125" customWidth="1"/>
    <col min="5" max="5" width="11.28515625" customWidth="1"/>
    <col min="6" max="6" width="12.28515625" customWidth="1"/>
    <col min="7" max="7" width="40.140625" customWidth="1"/>
    <col min="8" max="8" width="12" customWidth="1"/>
    <col min="9" max="9" width="13.42578125" customWidth="1"/>
    <col min="10" max="10" width="11.7109375" customWidth="1"/>
    <col min="11" max="11" width="10.5703125" bestFit="1" customWidth="1"/>
    <col min="12" max="12" width="15.85546875" bestFit="1" customWidth="1"/>
  </cols>
  <sheetData>
    <row r="2" spans="2:12" ht="15.75" x14ac:dyDescent="0.25">
      <c r="B2" s="28" t="s">
        <v>14</v>
      </c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2:12" ht="75" x14ac:dyDescent="0.25">
      <c r="B3" s="9" t="s">
        <v>11</v>
      </c>
      <c r="C3" s="9" t="s">
        <v>0</v>
      </c>
      <c r="D3" s="9" t="s">
        <v>1</v>
      </c>
      <c r="E3" s="9" t="s">
        <v>58</v>
      </c>
      <c r="F3" s="9" t="s">
        <v>2</v>
      </c>
      <c r="G3" s="9" t="s">
        <v>59</v>
      </c>
      <c r="H3" s="9" t="s">
        <v>3</v>
      </c>
      <c r="I3" s="9" t="s">
        <v>60</v>
      </c>
      <c r="J3" s="9" t="s">
        <v>61</v>
      </c>
      <c r="K3" s="9" t="s">
        <v>62</v>
      </c>
      <c r="L3" s="9" t="s">
        <v>63</v>
      </c>
    </row>
    <row r="4" spans="2:12" x14ac:dyDescent="0.25">
      <c r="B4" s="27" t="s">
        <v>64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2" ht="45" x14ac:dyDescent="0.25">
      <c r="B5" s="3">
        <v>1</v>
      </c>
      <c r="C5" s="8" t="s">
        <v>65</v>
      </c>
      <c r="D5" s="8" t="s">
        <v>66</v>
      </c>
      <c r="E5" s="7">
        <v>27</v>
      </c>
      <c r="F5" s="3">
        <v>1994</v>
      </c>
      <c r="G5" s="8" t="s">
        <v>7</v>
      </c>
      <c r="H5" s="3" t="s">
        <v>16</v>
      </c>
      <c r="I5" s="13">
        <f>50*18</f>
        <v>900</v>
      </c>
      <c r="J5" s="10">
        <f>10.7642*I5</f>
        <v>9687.7800000000007</v>
      </c>
      <c r="K5" s="14">
        <v>550</v>
      </c>
      <c r="L5" s="14">
        <f>K5*J5</f>
        <v>5328279</v>
      </c>
    </row>
    <row r="6" spans="2:12" ht="30" x14ac:dyDescent="0.25">
      <c r="B6" s="3">
        <v>2</v>
      </c>
      <c r="C6" s="8" t="s">
        <v>67</v>
      </c>
      <c r="D6" s="8" t="s">
        <v>66</v>
      </c>
      <c r="E6" s="7">
        <v>10</v>
      </c>
      <c r="F6" s="3">
        <v>1994</v>
      </c>
      <c r="G6" s="8" t="s">
        <v>4</v>
      </c>
      <c r="H6" s="7" t="s">
        <v>16</v>
      </c>
      <c r="I6" s="13">
        <f>70*18</f>
        <v>1260</v>
      </c>
      <c r="J6" s="10">
        <f t="shared" ref="J6:J15" si="0">10.7642*I6</f>
        <v>13562.892000000002</v>
      </c>
      <c r="K6" s="14">
        <v>850</v>
      </c>
      <c r="L6" s="14">
        <f t="shared" ref="L6:L15" si="1">K6*J6</f>
        <v>11528458.200000001</v>
      </c>
    </row>
    <row r="7" spans="2:12" ht="45" x14ac:dyDescent="0.25">
      <c r="B7" s="3">
        <v>3</v>
      </c>
      <c r="C7" s="8" t="s">
        <v>68</v>
      </c>
      <c r="D7" s="8" t="s">
        <v>66</v>
      </c>
      <c r="E7" s="7">
        <v>10</v>
      </c>
      <c r="F7" s="3">
        <v>1994</v>
      </c>
      <c r="G7" s="8" t="s">
        <v>4</v>
      </c>
      <c r="H7" s="7" t="s">
        <v>16</v>
      </c>
      <c r="I7" s="13">
        <f>100*15</f>
        <v>1500</v>
      </c>
      <c r="J7" s="10">
        <f t="shared" si="0"/>
        <v>16146.300000000001</v>
      </c>
      <c r="K7" s="14">
        <v>850</v>
      </c>
      <c r="L7" s="14">
        <f t="shared" si="1"/>
        <v>13724355</v>
      </c>
    </row>
    <row r="8" spans="2:12" ht="45" x14ac:dyDescent="0.25">
      <c r="B8" s="3">
        <v>4</v>
      </c>
      <c r="C8" s="8" t="s">
        <v>69</v>
      </c>
      <c r="D8" s="8" t="s">
        <v>66</v>
      </c>
      <c r="E8" s="7">
        <v>50</v>
      </c>
      <c r="F8" s="3">
        <v>1994</v>
      </c>
      <c r="G8" s="8" t="s">
        <v>7</v>
      </c>
      <c r="H8" s="7" t="s">
        <v>16</v>
      </c>
      <c r="I8" s="13">
        <f>25*92</f>
        <v>2300</v>
      </c>
      <c r="J8" s="10">
        <f t="shared" si="0"/>
        <v>24757.66</v>
      </c>
      <c r="K8" s="14">
        <v>750</v>
      </c>
      <c r="L8" s="14">
        <f t="shared" si="1"/>
        <v>18568245</v>
      </c>
    </row>
    <row r="9" spans="2:12" ht="45" x14ac:dyDescent="0.25">
      <c r="B9" s="3">
        <v>5</v>
      </c>
      <c r="C9" s="8" t="s">
        <v>70</v>
      </c>
      <c r="D9" s="8" t="s">
        <v>66</v>
      </c>
      <c r="E9" s="7">
        <v>40</v>
      </c>
      <c r="F9" s="3">
        <v>2009</v>
      </c>
      <c r="G9" s="8" t="s">
        <v>7</v>
      </c>
      <c r="H9" s="7" t="s">
        <v>16</v>
      </c>
      <c r="I9" s="13">
        <f>17.5*52.5</f>
        <v>918.75</v>
      </c>
      <c r="J9" s="10">
        <f t="shared" si="0"/>
        <v>9889.6087500000012</v>
      </c>
      <c r="K9" s="14">
        <v>850</v>
      </c>
      <c r="L9" s="14">
        <f t="shared" si="1"/>
        <v>8406167.4375000019</v>
      </c>
    </row>
    <row r="10" spans="2:12" ht="30" x14ac:dyDescent="0.25">
      <c r="B10" s="3">
        <v>6</v>
      </c>
      <c r="C10" s="8" t="s">
        <v>71</v>
      </c>
      <c r="D10" s="8" t="s">
        <v>66</v>
      </c>
      <c r="E10" s="7">
        <v>10</v>
      </c>
      <c r="F10" s="3">
        <v>1994</v>
      </c>
      <c r="G10" s="8" t="s">
        <v>4</v>
      </c>
      <c r="H10" s="7" t="s">
        <v>41</v>
      </c>
      <c r="I10" s="13">
        <f>6*4</f>
        <v>24</v>
      </c>
      <c r="J10" s="10">
        <f t="shared" si="0"/>
        <v>258.3408</v>
      </c>
      <c r="K10" s="14">
        <v>700</v>
      </c>
      <c r="L10" s="14">
        <f t="shared" si="1"/>
        <v>180838.56</v>
      </c>
    </row>
    <row r="11" spans="2:12" ht="30" x14ac:dyDescent="0.25">
      <c r="B11" s="3">
        <v>7</v>
      </c>
      <c r="C11" s="8" t="s">
        <v>72</v>
      </c>
      <c r="D11" s="8" t="s">
        <v>73</v>
      </c>
      <c r="E11" s="7">
        <v>13</v>
      </c>
      <c r="F11" s="3">
        <v>1994</v>
      </c>
      <c r="G11" s="4" t="s">
        <v>4</v>
      </c>
      <c r="H11" s="7" t="s">
        <v>16</v>
      </c>
      <c r="I11" s="3">
        <f>17.5*7*2</f>
        <v>245</v>
      </c>
      <c r="J11" s="10">
        <f t="shared" si="0"/>
        <v>2637.2290000000003</v>
      </c>
      <c r="K11" s="14">
        <v>750</v>
      </c>
      <c r="L11" s="14">
        <f t="shared" si="1"/>
        <v>1977921.7500000002</v>
      </c>
    </row>
    <row r="12" spans="2:12" ht="30" x14ac:dyDescent="0.25">
      <c r="B12" s="3">
        <v>8</v>
      </c>
      <c r="C12" s="8" t="s">
        <v>74</v>
      </c>
      <c r="D12" s="8" t="s">
        <v>66</v>
      </c>
      <c r="E12" s="7">
        <v>10</v>
      </c>
      <c r="F12" s="3">
        <v>1994</v>
      </c>
      <c r="G12" s="4" t="s">
        <v>4</v>
      </c>
      <c r="H12" s="7" t="s">
        <v>41</v>
      </c>
      <c r="I12" s="7">
        <f>10*5</f>
        <v>50</v>
      </c>
      <c r="J12" s="10">
        <f t="shared" si="0"/>
        <v>538.21</v>
      </c>
      <c r="K12" s="14">
        <v>700</v>
      </c>
      <c r="L12" s="14">
        <f t="shared" si="1"/>
        <v>376747</v>
      </c>
    </row>
    <row r="13" spans="2:12" ht="30" x14ac:dyDescent="0.25">
      <c r="B13" s="3">
        <v>9</v>
      </c>
      <c r="C13" s="8" t="s">
        <v>75</v>
      </c>
      <c r="D13" s="8" t="s">
        <v>66</v>
      </c>
      <c r="E13" s="7">
        <v>17</v>
      </c>
      <c r="F13" s="3">
        <v>1994</v>
      </c>
      <c r="G13" s="4" t="s">
        <v>4</v>
      </c>
      <c r="H13" s="7" t="s">
        <v>41</v>
      </c>
      <c r="I13" s="7">
        <f>10*19</f>
        <v>190</v>
      </c>
      <c r="J13" s="10">
        <f t="shared" si="0"/>
        <v>2045.1980000000001</v>
      </c>
      <c r="K13" s="14">
        <v>850</v>
      </c>
      <c r="L13" s="14">
        <f t="shared" si="1"/>
        <v>1738418.3</v>
      </c>
    </row>
    <row r="14" spans="2:12" ht="45" x14ac:dyDescent="0.25">
      <c r="B14" s="3">
        <v>10</v>
      </c>
      <c r="C14" s="8" t="s">
        <v>76</v>
      </c>
      <c r="D14" s="8" t="s">
        <v>66</v>
      </c>
      <c r="E14" s="7">
        <v>35</v>
      </c>
      <c r="F14" s="3">
        <v>2017</v>
      </c>
      <c r="G14" s="4" t="s">
        <v>7</v>
      </c>
      <c r="H14" s="3" t="s">
        <v>16</v>
      </c>
      <c r="I14" s="7">
        <f>85*30</f>
        <v>2550</v>
      </c>
      <c r="J14" s="10">
        <f t="shared" si="0"/>
        <v>27448.710000000003</v>
      </c>
      <c r="K14" s="14">
        <v>1100</v>
      </c>
      <c r="L14" s="14">
        <f t="shared" si="1"/>
        <v>30193581.000000004</v>
      </c>
    </row>
    <row r="15" spans="2:12" ht="30" x14ac:dyDescent="0.25">
      <c r="B15" s="3">
        <v>11</v>
      </c>
      <c r="C15" s="8" t="s">
        <v>77</v>
      </c>
      <c r="D15" s="8" t="s">
        <v>66</v>
      </c>
      <c r="E15" s="7">
        <v>27</v>
      </c>
      <c r="F15" s="3">
        <v>2017</v>
      </c>
      <c r="G15" s="4" t="s">
        <v>6</v>
      </c>
      <c r="H15" s="7" t="s">
        <v>16</v>
      </c>
      <c r="I15" s="7">
        <f>20 *13</f>
        <v>260</v>
      </c>
      <c r="J15" s="10">
        <f t="shared" si="0"/>
        <v>2798.692</v>
      </c>
      <c r="K15" s="14">
        <v>950</v>
      </c>
      <c r="L15" s="14">
        <f t="shared" si="1"/>
        <v>2658757.4</v>
      </c>
    </row>
    <row r="16" spans="2:12" x14ac:dyDescent="0.25">
      <c r="B16" s="32" t="s">
        <v>78</v>
      </c>
      <c r="C16" s="32"/>
      <c r="D16" s="32"/>
      <c r="E16" s="32"/>
      <c r="F16" s="32"/>
      <c r="G16" s="32"/>
      <c r="H16" s="32"/>
      <c r="I16" s="15">
        <f>SUM(I5:I15)</f>
        <v>10197.75</v>
      </c>
      <c r="J16" s="15">
        <f>SUM(J5:J15)</f>
        <v>109770.62055000002</v>
      </c>
      <c r="K16" s="16"/>
      <c r="L16" s="17">
        <f>SUM(L5:L15)</f>
        <v>94681768.647500008</v>
      </c>
    </row>
    <row r="17" spans="2:12" x14ac:dyDescent="0.25">
      <c r="B17" s="25" t="s">
        <v>79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2:12" x14ac:dyDescent="0.25">
      <c r="B18" s="25" t="s">
        <v>80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2:12" x14ac:dyDescent="0.25">
      <c r="B19" s="25" t="s">
        <v>81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2:12" x14ac:dyDescent="0.25">
      <c r="B20" s="25" t="s">
        <v>82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</row>
  </sheetData>
  <mergeCells count="7">
    <mergeCell ref="B20:L20"/>
    <mergeCell ref="B2:L2"/>
    <mergeCell ref="B4:L4"/>
    <mergeCell ref="B16:H16"/>
    <mergeCell ref="B17:L17"/>
    <mergeCell ref="B18:L18"/>
    <mergeCell ref="B19:L19"/>
  </mergeCells>
  <dataValidations count="2">
    <dataValidation type="list" allowBlank="1" showInputMessage="1" showErrorMessage="1" sqref="H5:H15" xr:uid="{00000000-0002-0000-0400-000000000000}">
      <formula1>"Very Good, Good, Average, Poor, Ordinary with wreckages in the structure"</formula1>
    </dataValidation>
    <dataValidation type="list" allowBlank="1" showInputMessage="1" showErrorMessage="1" sqref="G5:G15" xr:uid="{00000000-0002-0000-0400-000001000000}">
      <formula1>$N$6:$N$15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Building Sheet</vt:lpstr>
      <vt:lpstr>Boundary Wall Length</vt:lpstr>
      <vt:lpstr>Lenght or Area of Road</vt:lpstr>
      <vt:lpstr>Drainage length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Mohit Agarwal</dc:creator>
  <cp:lastModifiedBy>welcome</cp:lastModifiedBy>
  <dcterms:created xsi:type="dcterms:W3CDTF">2016-02-17T05:50:56Z</dcterms:created>
  <dcterms:modified xsi:type="dcterms:W3CDTF">2022-06-07T11:29:06Z</dcterms:modified>
</cp:coreProperties>
</file>